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137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27" i="1"/>
  <c r="A13" i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<sst xmlns="http://schemas.openxmlformats.org/spreadsheetml/2006/main" count="101" uniqueCount="45">
  <si>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</si>
  <si>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</si>
  <si>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</si>
  <si>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</si>
  <si>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</si>
  <si>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</si>
  <si>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</si>
  <si>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</si>
  <si>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</si>
  <si>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</si>
  <si>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</si>
  <si>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</si>
  <si>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</si>
  <si>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</si>
  <si>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</si>
  <si>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</si>
  <si>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</si>
  <si>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</si>
  <si>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</si>
  <si>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</si>
  <si>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</si>
  <si>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</si>
  <si>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</si>
  <si>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</si>
  <si>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</si>
  <si>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DBV25R0016</t>
  </si>
  <si>
    <t>10499484</t>
  </si>
  <si>
    <t>Ложемент 102 11395-17</t>
  </si>
  <si>
    <t>ШТ</t>
  </si>
  <si>
    <t>DBV25R0017</t>
  </si>
  <si>
    <t>DBV25R0018</t>
  </si>
  <si>
    <t>DBV25R0019</t>
  </si>
  <si>
    <t>DBV25R0020</t>
  </si>
  <si>
    <t>DBV25R0021</t>
  </si>
  <si>
    <t>DBV25R0022</t>
  </si>
  <si>
    <t>DBV25R0023</t>
  </si>
  <si>
    <t>DBV25R0024</t>
  </si>
  <si>
    <t>DBV25R0025</t>
  </si>
  <si>
    <t>DBV25R0026</t>
  </si>
  <si>
    <t>DBV25R0027</t>
  </si>
  <si>
    <t>DBV25R0028</t>
  </si>
  <si>
    <t>DBV25R0029</t>
  </si>
  <si>
    <t>DBV25R0030</t>
  </si>
  <si>
    <t>Наименование лота:  "Ложемент 102 11395-17 (255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</si>
  <si>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НЛ-2025/137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</si>
</sst>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16" zoomScale="85" zoomScaleNormal="80" zoomScaleSheetLayoutView="85" workbookViewId="0">
      <selection activeCell="A33" sqref="A33:I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23</v>
      </c>
      <c r="I1" s="36"/>
    </row>
    <row r="2" spans="1:17" s="1" customFormat="1" ht="38.25" customHeight="1" x14ac:dyDescent="0.25">
      <c r="A2" s="46" t="s">
        <v>17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4" t="s">
        <v>43</v>
      </c>
      <c r="B3" s="64"/>
      <c r="C3" s="64"/>
      <c r="D3" s="64"/>
      <c r="E3" s="64"/>
      <c r="F3" s="64"/>
      <c r="G3" s="64"/>
      <c r="H3" s="64"/>
      <c r="I3" s="6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5" t="s">
        <v>44</v>
      </c>
      <c r="B4" s="65"/>
      <c r="C4" s="65"/>
      <c r="D4" s="65"/>
      <c r="E4" s="65"/>
      <c r="F4" s="65"/>
      <c r="G4" s="65"/>
      <c r="H4" s="65"/>
      <c r="I4" s="6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21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24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20.25" customHeight="1" x14ac:dyDescent="0.2">
      <c r="A12" s="15">
        <v>1</v>
      </c>
      <c r="B12" s="25" t="s">
        <v>25</v>
      </c>
      <c r="C12" s="25" t="s">
        <v>20</v>
      </c>
      <c r="D12" s="25" t="s">
        <v>26</v>
      </c>
      <c r="E12" s="26" t="s">
        <v>27</v>
      </c>
      <c r="F12" s="25" t="s">
        <v>28</v>
      </c>
      <c r="G12" s="33">
        <v>9</v>
      </c>
      <c r="H12" s="35">
        <v>46066.86</v>
      </c>
      <c r="I12" s="27">
        <v>42644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20.25" customHeight="1" x14ac:dyDescent="0.2">
      <c r="A13" s="15">
        <f>1+A12</f>
        <v>2</v>
      </c>
      <c r="B13" s="25" t="s">
        <v>29</v>
      </c>
      <c r="C13" s="25" t="s">
        <v>20</v>
      </c>
      <c r="D13" s="25" t="s">
        <v>26</v>
      </c>
      <c r="E13" s="26" t="s">
        <v>27</v>
      </c>
      <c r="F13" s="25" t="s">
        <v>28</v>
      </c>
      <c r="G13" s="33">
        <v>5</v>
      </c>
      <c r="H13" s="35">
        <v>46066.86</v>
      </c>
      <c r="I13" s="27">
        <v>42644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20.25" customHeight="1" x14ac:dyDescent="0.2">
      <c r="A14" s="15">
        <f t="shared" ref="A14:A26" si="0">1+A13</f>
        <v>3</v>
      </c>
      <c r="B14" s="25" t="s">
        <v>30</v>
      </c>
      <c r="C14" s="25" t="s">
        <v>20</v>
      </c>
      <c r="D14" s="25" t="s">
        <v>26</v>
      </c>
      <c r="E14" s="26" t="s">
        <v>27</v>
      </c>
      <c r="F14" s="25" t="s">
        <v>28</v>
      </c>
      <c r="G14" s="33">
        <v>18</v>
      </c>
      <c r="H14" s="35">
        <v>46066.86</v>
      </c>
      <c r="I14" s="27">
        <v>42644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20.25" customHeight="1" x14ac:dyDescent="0.2">
      <c r="A15" s="15">
        <f t="shared" si="0"/>
        <v>4</v>
      </c>
      <c r="B15" s="25" t="s">
        <v>31</v>
      </c>
      <c r="C15" s="25" t="s">
        <v>20</v>
      </c>
      <c r="D15" s="25" t="s">
        <v>26</v>
      </c>
      <c r="E15" s="26" t="s">
        <v>27</v>
      </c>
      <c r="F15" s="25" t="s">
        <v>28</v>
      </c>
      <c r="G15" s="33">
        <v>18</v>
      </c>
      <c r="H15" s="35">
        <v>46066.86</v>
      </c>
      <c r="I15" s="27">
        <v>42644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20.25" customHeight="1" x14ac:dyDescent="0.2">
      <c r="A16" s="15">
        <f t="shared" si="0"/>
        <v>5</v>
      </c>
      <c r="B16" s="25" t="s">
        <v>32</v>
      </c>
      <c r="C16" s="25" t="s">
        <v>20</v>
      </c>
      <c r="D16" s="25" t="s">
        <v>26</v>
      </c>
      <c r="E16" s="26" t="s">
        <v>27</v>
      </c>
      <c r="F16" s="25" t="s">
        <v>28</v>
      </c>
      <c r="G16" s="33">
        <v>27</v>
      </c>
      <c r="H16" s="35">
        <v>46066.86</v>
      </c>
      <c r="I16" s="27">
        <v>42644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20.25" customHeight="1" x14ac:dyDescent="0.2">
      <c r="A17" s="15">
        <f t="shared" si="0"/>
        <v>6</v>
      </c>
      <c r="B17" s="25" t="s">
        <v>33</v>
      </c>
      <c r="C17" s="25" t="s">
        <v>20</v>
      </c>
      <c r="D17" s="25" t="s">
        <v>26</v>
      </c>
      <c r="E17" s="26" t="s">
        <v>27</v>
      </c>
      <c r="F17" s="25" t="s">
        <v>28</v>
      </c>
      <c r="G17" s="33">
        <v>36</v>
      </c>
      <c r="H17" s="35">
        <v>46066.86</v>
      </c>
      <c r="I17" s="27">
        <v>42614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20.25" customHeight="1" x14ac:dyDescent="0.2">
      <c r="A18" s="15">
        <f t="shared" si="0"/>
        <v>7</v>
      </c>
      <c r="B18" s="25" t="s">
        <v>34</v>
      </c>
      <c r="C18" s="25" t="s">
        <v>20</v>
      </c>
      <c r="D18" s="25" t="s">
        <v>26</v>
      </c>
      <c r="E18" s="26" t="s">
        <v>27</v>
      </c>
      <c r="F18" s="25" t="s">
        <v>28</v>
      </c>
      <c r="G18" s="33">
        <v>7</v>
      </c>
      <c r="H18" s="35">
        <v>46066.86</v>
      </c>
      <c r="I18" s="27">
        <v>42644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20.25" customHeight="1" x14ac:dyDescent="0.2">
      <c r="A19" s="15">
        <f t="shared" si="0"/>
        <v>8</v>
      </c>
      <c r="B19" s="25" t="s">
        <v>35</v>
      </c>
      <c r="C19" s="25" t="s">
        <v>20</v>
      </c>
      <c r="D19" s="25" t="s">
        <v>26</v>
      </c>
      <c r="E19" s="26" t="s">
        <v>27</v>
      </c>
      <c r="F19" s="25" t="s">
        <v>28</v>
      </c>
      <c r="G19" s="33">
        <v>18</v>
      </c>
      <c r="H19" s="35">
        <v>46066.86</v>
      </c>
      <c r="I19" s="27">
        <v>42644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20.25" customHeight="1" x14ac:dyDescent="0.2">
      <c r="A20" s="15">
        <f t="shared" si="0"/>
        <v>9</v>
      </c>
      <c r="B20" s="25" t="s">
        <v>36</v>
      </c>
      <c r="C20" s="25" t="s">
        <v>20</v>
      </c>
      <c r="D20" s="25" t="s">
        <v>26</v>
      </c>
      <c r="E20" s="26" t="s">
        <v>27</v>
      </c>
      <c r="F20" s="25" t="s">
        <v>28</v>
      </c>
      <c r="G20" s="33">
        <v>5</v>
      </c>
      <c r="H20" s="35">
        <v>46066.86</v>
      </c>
      <c r="I20" s="27">
        <v>42644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20.25" customHeight="1" x14ac:dyDescent="0.2">
      <c r="A21" s="15">
        <f t="shared" si="0"/>
        <v>10</v>
      </c>
      <c r="B21" s="25" t="s">
        <v>37</v>
      </c>
      <c r="C21" s="25" t="s">
        <v>20</v>
      </c>
      <c r="D21" s="25" t="s">
        <v>26</v>
      </c>
      <c r="E21" s="26" t="s">
        <v>27</v>
      </c>
      <c r="F21" s="25" t="s">
        <v>28</v>
      </c>
      <c r="G21" s="33">
        <v>36</v>
      </c>
      <c r="H21" s="35">
        <v>46066.86</v>
      </c>
      <c r="I21" s="27">
        <v>42644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20.25" customHeight="1" x14ac:dyDescent="0.2">
      <c r="A22" s="15">
        <f t="shared" si="0"/>
        <v>11</v>
      </c>
      <c r="B22" s="25" t="s">
        <v>38</v>
      </c>
      <c r="C22" s="25" t="s">
        <v>20</v>
      </c>
      <c r="D22" s="25" t="s">
        <v>26</v>
      </c>
      <c r="E22" s="26" t="s">
        <v>27</v>
      </c>
      <c r="F22" s="25" t="s">
        <v>28</v>
      </c>
      <c r="G22" s="33">
        <v>9</v>
      </c>
      <c r="H22" s="35">
        <v>46066.86</v>
      </c>
      <c r="I22" s="27">
        <v>42644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20.25" customHeight="1" x14ac:dyDescent="0.2">
      <c r="A23" s="15">
        <f t="shared" si="0"/>
        <v>12</v>
      </c>
      <c r="B23" s="25" t="s">
        <v>39</v>
      </c>
      <c r="C23" s="25" t="s">
        <v>20</v>
      </c>
      <c r="D23" s="25" t="s">
        <v>26</v>
      </c>
      <c r="E23" s="26" t="s">
        <v>27</v>
      </c>
      <c r="F23" s="25" t="s">
        <v>28</v>
      </c>
      <c r="G23" s="33">
        <v>36</v>
      </c>
      <c r="H23" s="35">
        <v>46066.86</v>
      </c>
      <c r="I23" s="27">
        <v>42644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20.25" customHeight="1" x14ac:dyDescent="0.2">
      <c r="A24" s="15">
        <f t="shared" si="0"/>
        <v>13</v>
      </c>
      <c r="B24" s="25" t="s">
        <v>40</v>
      </c>
      <c r="C24" s="25" t="s">
        <v>20</v>
      </c>
      <c r="D24" s="25" t="s">
        <v>26</v>
      </c>
      <c r="E24" s="26" t="s">
        <v>27</v>
      </c>
      <c r="F24" s="25" t="s">
        <v>28</v>
      </c>
      <c r="G24" s="33">
        <v>5</v>
      </c>
      <c r="H24" s="35">
        <v>46066.86</v>
      </c>
      <c r="I24" s="27">
        <v>42644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20.25" customHeight="1" x14ac:dyDescent="0.2">
      <c r="A25" s="15">
        <f t="shared" si="0"/>
        <v>14</v>
      </c>
      <c r="B25" s="25" t="s">
        <v>41</v>
      </c>
      <c r="C25" s="25" t="s">
        <v>20</v>
      </c>
      <c r="D25" s="25" t="s">
        <v>26</v>
      </c>
      <c r="E25" s="26" t="s">
        <v>27</v>
      </c>
      <c r="F25" s="25" t="s">
        <v>28</v>
      </c>
      <c r="G25" s="33">
        <v>16</v>
      </c>
      <c r="H25" s="35">
        <v>46066.86</v>
      </c>
      <c r="I25" s="27">
        <v>42644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20.25" customHeight="1" x14ac:dyDescent="0.2">
      <c r="A26" s="15">
        <f t="shared" si="0"/>
        <v>15</v>
      </c>
      <c r="B26" s="25" t="s">
        <v>42</v>
      </c>
      <c r="C26" s="25" t="s">
        <v>20</v>
      </c>
      <c r="D26" s="25" t="s">
        <v>26</v>
      </c>
      <c r="E26" s="26" t="s">
        <v>27</v>
      </c>
      <c r="F26" s="25" t="s">
        <v>28</v>
      </c>
      <c r="G26" s="33">
        <v>10</v>
      </c>
      <c r="H26" s="35">
        <v>43238.8</v>
      </c>
      <c r="I26" s="27">
        <v>42767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7" t="s">
        <v>7</v>
      </c>
      <c r="B27" s="38"/>
      <c r="C27" s="38"/>
      <c r="D27" s="38"/>
      <c r="E27" s="39"/>
      <c r="F27" s="28"/>
      <c r="G27" s="29">
        <f>SUM(G12:G26)</f>
        <v>255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0" t="s">
        <v>8</v>
      </c>
      <c r="B29" s="41"/>
      <c r="C29" s="41"/>
      <c r="D29" s="41"/>
      <c r="E29" s="42"/>
      <c r="F29" s="43" t="s">
        <v>14</v>
      </c>
      <c r="G29" s="43"/>
      <c r="H29" s="43"/>
      <c r="I29" s="43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0" t="s">
        <v>9</v>
      </c>
      <c r="B30" s="41"/>
      <c r="C30" s="41"/>
      <c r="D30" s="41"/>
      <c r="E30" s="42"/>
      <c r="F30" s="54" t="s">
        <v>13</v>
      </c>
      <c r="G30" s="54"/>
      <c r="H30" s="54"/>
      <c r="I30" s="54"/>
      <c r="Q30" s="12"/>
    </row>
    <row r="31" spans="1:17" s="4" customFormat="1" ht="33.75" customHeight="1" x14ac:dyDescent="0.25">
      <c r="A31" s="40" t="s">
        <v>15</v>
      </c>
      <c r="B31" s="41"/>
      <c r="C31" s="41"/>
      <c r="D31" s="41"/>
      <c r="E31" s="42"/>
      <c r="F31" s="54" t="s">
        <v>12</v>
      </c>
      <c r="G31" s="54"/>
      <c r="H31" s="54"/>
      <c r="I31" s="54"/>
      <c r="Q31" s="12"/>
    </row>
    <row r="32" spans="1:17" ht="121.5" customHeight="1" x14ac:dyDescent="0.25">
      <c r="A32" s="58" t="s">
        <v>18</v>
      </c>
      <c r="B32" s="59"/>
      <c r="C32" s="59"/>
      <c r="D32" s="59"/>
      <c r="E32" s="60"/>
      <c r="F32" s="61" t="s">
        <v>19</v>
      </c>
      <c r="G32" s="61"/>
      <c r="H32" s="61"/>
      <c r="I32" s="61"/>
    </row>
    <row r="33" spans="1:17" ht="57.7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</row>
    <row r="34" spans="1:17" ht="44.25" customHeight="1" x14ac:dyDescent="0.25">
      <c r="A34" s="51"/>
      <c r="B34" s="51"/>
      <c r="C34" s="51"/>
      <c r="D34" s="51"/>
      <c r="E34" s="51"/>
      <c r="F34" s="32"/>
      <c r="G34" s="32"/>
      <c r="H34" s="52"/>
      <c r="I34" s="53"/>
      <c r="J34" s="5"/>
      <c r="K34" s="5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H34:I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2025-10-07T02:08:52Z</cp:lastPrinted>
  <dcterms:created xsi:type="dcterms:W3CDTF">2016-09-16T10:27:35Z</dcterms:created>
  <dcterms:modified xsi:type="dcterms:W3CDTF">2025-10-07T02:09:01Z</dcterms:modified>
</cp:coreProperties>
</file>